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96" windowWidth="10512" windowHeight="468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E14" i="1"/>
  <c r="E12"/>
  <c r="D10"/>
  <c r="C10"/>
  <c r="C9" s="1"/>
  <c r="E13"/>
  <c r="F22"/>
  <c r="G20"/>
  <c r="G22" s="1"/>
  <c r="E10" l="1"/>
  <c r="D9"/>
  <c r="E9" l="1"/>
</calcChain>
</file>

<file path=xl/sharedStrings.xml><?xml version="1.0" encoding="utf-8"?>
<sst xmlns="http://schemas.openxmlformats.org/spreadsheetml/2006/main" count="37" uniqueCount="35">
  <si>
    <t>Процент исполнения</t>
  </si>
  <si>
    <t>Наименование показателя</t>
  </si>
  <si>
    <t>Код дохода</t>
  </si>
  <si>
    <t>Годовой прогноз</t>
  </si>
  <si>
    <t>1. Поступления дорожного фонда</t>
  </si>
  <si>
    <t>ЦСР</t>
  </si>
  <si>
    <t>Наименование ЦСР</t>
  </si>
  <si>
    <t>ВР</t>
  </si>
  <si>
    <t>Коды бюджетной классификации расходов</t>
  </si>
  <si>
    <t>Поступления, всего</t>
  </si>
  <si>
    <t>Доходы, всего</t>
  </si>
  <si>
    <t>В том числе:</t>
  </si>
  <si>
    <t>тыс.руб.</t>
  </si>
  <si>
    <t>акцизы на дизельное топливо, моторные масла, автомобильный и прямогонный бензин</t>
  </si>
  <si>
    <t>Муниципальный дорожный фонд</t>
  </si>
  <si>
    <t>Расходы, всего</t>
  </si>
  <si>
    <t>613 0409</t>
  </si>
  <si>
    <t>ГРБС РзПР</t>
  </si>
  <si>
    <t>05 0 00 00000</t>
  </si>
  <si>
    <t>240</t>
  </si>
  <si>
    <t>2. Выбытие дорожного фонда</t>
  </si>
  <si>
    <t>1001030000000000000</t>
  </si>
  <si>
    <t>0001000000000000000</t>
  </si>
  <si>
    <t>Субсидии бюджетам на строительство, модернизацию, ремонт и содержание автомобильных дорог</t>
  </si>
  <si>
    <t>90920220041040000150</t>
  </si>
  <si>
    <t>Субсидии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и дворовых территорий</t>
  </si>
  <si>
    <t>об исполнении муниципального дорожного фонда городского округа Кинель Самарской области</t>
  </si>
  <si>
    <t>90920220216040000150</t>
  </si>
  <si>
    <t>Остаток неиспользованных средств на 01.01.2024</t>
  </si>
  <si>
    <t>Утверждено Решением  Думы г.о.Кинель от 14.12.2023 №309                             на 2024 год</t>
  </si>
  <si>
    <t>Иcполнено на 01.01.2025</t>
  </si>
  <si>
    <t>Остаток неиспользованных средств на 01.01.2025 г.</t>
  </si>
  <si>
    <t>за 2024 год.</t>
  </si>
  <si>
    <t>Приложение 6</t>
  </si>
  <si>
    <t>к решению Думы
городского округа Кинель Самарской области                                                                                   от    _______________________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</si>
</sst>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2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2" fillId="0" borderId="0" xfId="0" applyFont="1"/>
    <xf numFmtId="0" fontId="5" fillId="2" borderId="4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top" wrapText="1"/>
    </xf>
    <xf numFmtId="0" fontId="9" fillId="2" borderId="1" xfId="0" applyFont="1" applyFill="1" applyBorder="1" applyAlignment="1">
      <alignment vertical="top" wrapText="1"/>
    </xf>
    <xf numFmtId="164" fontId="9" fillId="2" borderId="1" xfId="0" applyNumberFormat="1" applyFont="1" applyFill="1" applyBorder="1" applyAlignment="1">
      <alignment horizontal="center" vertical="center"/>
    </xf>
    <xf numFmtId="0" fontId="2" fillId="0" borderId="0" xfId="0" applyFont="1" applyAlignment="1"/>
    <xf numFmtId="0" fontId="7" fillId="2" borderId="1" xfId="0" applyFont="1" applyFill="1" applyBorder="1" applyAlignment="1">
      <alignment vertical="center" wrapText="1"/>
    </xf>
    <xf numFmtId="0" fontId="9" fillId="2" borderId="2" xfId="0" applyFont="1" applyFill="1" applyBorder="1" applyAlignment="1">
      <alignment vertical="top" wrapText="1"/>
    </xf>
    <xf numFmtId="0" fontId="10" fillId="0" borderId="6" xfId="0" applyFont="1" applyBorder="1" applyAlignment="1">
      <alignment wrapText="1"/>
    </xf>
    <xf numFmtId="165" fontId="6" fillId="0" borderId="1" xfId="0" applyNumberFormat="1" applyFont="1" applyBorder="1" applyAlignment="1">
      <alignment horizontal="center" vertical="center"/>
    </xf>
    <xf numFmtId="165" fontId="9" fillId="0" borderId="3" xfId="0" applyNumberFormat="1" applyFont="1" applyBorder="1" applyAlignment="1">
      <alignment horizontal="center" wrapText="1"/>
    </xf>
    <xf numFmtId="0" fontId="4" fillId="0" borderId="0" xfId="0" applyFont="1" applyAlignment="1">
      <alignment horizontal="center" vertical="top" wrapText="1"/>
    </xf>
    <xf numFmtId="3" fontId="11" fillId="0" borderId="1" xfId="0" applyNumberFormat="1" applyFont="1" applyBorder="1" applyAlignment="1">
      <alignment horizontal="center" vertical="center"/>
    </xf>
    <xf numFmtId="3" fontId="9" fillId="2" borderId="1" xfId="0" applyNumberFormat="1" applyFont="1" applyFill="1" applyBorder="1" applyAlignment="1">
      <alignment horizontal="center" vertical="center" wrapText="1"/>
    </xf>
    <xf numFmtId="3" fontId="9" fillId="0" borderId="6" xfId="0" applyNumberFormat="1" applyFont="1" applyBorder="1" applyAlignment="1">
      <alignment horizontal="center" wrapText="1"/>
    </xf>
    <xf numFmtId="3" fontId="6" fillId="2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4" xfId="0" applyBorder="1" applyAlignment="1">
      <alignment wrapText="1"/>
    </xf>
    <xf numFmtId="0" fontId="2" fillId="2" borderId="2" xfId="0" applyFont="1" applyFill="1" applyBorder="1" applyAlignment="1">
      <alignment vertical="top" wrapText="1"/>
    </xf>
    <xf numFmtId="0" fontId="0" fillId="0" borderId="6" xfId="0" applyBorder="1" applyAlignment="1">
      <alignment wrapText="1"/>
    </xf>
    <xf numFmtId="0" fontId="0" fillId="0" borderId="3" xfId="0" applyBorder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4"/>
  <sheetViews>
    <sheetView tabSelected="1" view="pageBreakPreview" topLeftCell="A13" zoomScale="75" zoomScaleSheetLayoutView="75" workbookViewId="0">
      <selection activeCell="G24" sqref="G24"/>
    </sheetView>
  </sheetViews>
  <sheetFormatPr defaultColWidth="9.109375" defaultRowHeight="15.6"/>
  <cols>
    <col min="1" max="1" width="24.33203125" style="1" customWidth="1"/>
    <col min="2" max="2" width="20.88671875" style="1" customWidth="1"/>
    <col min="3" max="3" width="14.88671875" style="1" customWidth="1"/>
    <col min="4" max="4" width="11.109375" style="1" customWidth="1"/>
    <col min="5" max="5" width="12.6640625" style="1" customWidth="1"/>
    <col min="6" max="6" width="10.44140625" style="1" customWidth="1"/>
    <col min="7" max="7" width="11.88671875" style="1" customWidth="1"/>
    <col min="8" max="16384" width="9.109375" style="1"/>
  </cols>
  <sheetData>
    <row r="1" spans="1:7">
      <c r="E1" s="39" t="s">
        <v>33</v>
      </c>
      <c r="F1" s="39"/>
      <c r="G1" s="39"/>
    </row>
    <row r="2" spans="1:7" ht="72.599999999999994" customHeight="1">
      <c r="A2" s="24"/>
      <c r="B2" s="24"/>
      <c r="C2" s="24"/>
      <c r="D2" s="24"/>
      <c r="E2" s="40" t="s">
        <v>34</v>
      </c>
      <c r="F2" s="40"/>
      <c r="G2" s="40"/>
    </row>
    <row r="3" spans="1:7" ht="47.25" customHeight="1">
      <c r="A3" s="43" t="s">
        <v>26</v>
      </c>
      <c r="B3" s="43"/>
      <c r="C3" s="43"/>
      <c r="D3" s="43"/>
      <c r="E3" s="43"/>
      <c r="F3" s="43"/>
      <c r="G3" s="43"/>
    </row>
    <row r="4" spans="1:7" ht="21" customHeight="1">
      <c r="A4" s="43" t="s">
        <v>32</v>
      </c>
      <c r="B4" s="43"/>
      <c r="C4" s="43"/>
      <c r="D4" s="43"/>
      <c r="E4" s="43"/>
      <c r="F4" s="43"/>
      <c r="G4" s="43"/>
    </row>
    <row r="5" spans="1:7" ht="22.2" customHeight="1">
      <c r="A5" s="19"/>
      <c r="B5" s="19"/>
      <c r="C5" s="19"/>
      <c r="D5" s="19"/>
      <c r="E5" s="19"/>
      <c r="F5" s="41" t="s">
        <v>12</v>
      </c>
      <c r="G5" s="41"/>
    </row>
    <row r="6" spans="1:7" ht="24.75" customHeight="1">
      <c r="A6" s="42" t="s">
        <v>28</v>
      </c>
      <c r="B6" s="42"/>
      <c r="C6" s="42"/>
      <c r="D6" s="42"/>
      <c r="E6" s="42"/>
      <c r="F6" s="42"/>
      <c r="G6" s="20">
        <v>4139</v>
      </c>
    </row>
    <row r="7" spans="1:7" ht="16.5" customHeight="1">
      <c r="A7" s="33" t="s">
        <v>4</v>
      </c>
      <c r="B7" s="33"/>
      <c r="C7" s="33"/>
      <c r="D7" s="33"/>
      <c r="E7" s="33"/>
      <c r="F7" s="33"/>
    </row>
    <row r="8" spans="1:7" ht="40.5" customHeight="1">
      <c r="A8" s="8" t="s">
        <v>1</v>
      </c>
      <c r="B8" s="8" t="s">
        <v>2</v>
      </c>
      <c r="C8" s="8" t="s">
        <v>3</v>
      </c>
      <c r="D8" s="8" t="s">
        <v>30</v>
      </c>
      <c r="E8" s="8" t="s">
        <v>0</v>
      </c>
    </row>
    <row r="9" spans="1:7">
      <c r="A9" s="10" t="s">
        <v>9</v>
      </c>
      <c r="B9" s="5"/>
      <c r="C9" s="21">
        <f>C10</f>
        <v>195483</v>
      </c>
      <c r="D9" s="21">
        <f>D10</f>
        <v>194898</v>
      </c>
      <c r="E9" s="12">
        <f>D9/C9*100</f>
        <v>99.70074124092632</v>
      </c>
    </row>
    <row r="10" spans="1:7">
      <c r="A10" s="11" t="s">
        <v>10</v>
      </c>
      <c r="B10" s="5" t="s">
        <v>22</v>
      </c>
      <c r="C10" s="21">
        <f>C12+C14+C13</f>
        <v>195483</v>
      </c>
      <c r="D10" s="21">
        <f>D12+D14+D13</f>
        <v>194898</v>
      </c>
      <c r="E10" s="12">
        <f>D10/C10*100</f>
        <v>99.70074124092632</v>
      </c>
    </row>
    <row r="11" spans="1:7">
      <c r="A11" s="9" t="s">
        <v>11</v>
      </c>
      <c r="B11" s="5"/>
      <c r="C11" s="7"/>
      <c r="D11" s="7"/>
      <c r="E11" s="12"/>
    </row>
    <row r="12" spans="1:7" ht="64.5" customHeight="1">
      <c r="A12" s="14" t="s">
        <v>13</v>
      </c>
      <c r="B12" s="5" t="s">
        <v>21</v>
      </c>
      <c r="C12" s="7">
        <v>18070</v>
      </c>
      <c r="D12" s="7">
        <v>17866</v>
      </c>
      <c r="E12" s="12">
        <f>D12/C12*100</f>
        <v>98.871057000553407</v>
      </c>
    </row>
    <row r="13" spans="1:7" ht="77.25" customHeight="1">
      <c r="A13" s="14" t="s">
        <v>23</v>
      </c>
      <c r="B13" s="5" t="s">
        <v>24</v>
      </c>
      <c r="C13" s="7">
        <v>162684</v>
      </c>
      <c r="D13" s="7">
        <v>162422</v>
      </c>
      <c r="E13" s="12">
        <f t="shared" ref="E13:E14" si="0">D13/C13*100</f>
        <v>99.838951587125962</v>
      </c>
    </row>
    <row r="14" spans="1:7" ht="148.5" customHeight="1">
      <c r="A14" s="14" t="s">
        <v>25</v>
      </c>
      <c r="B14" s="5" t="s">
        <v>27</v>
      </c>
      <c r="C14" s="7">
        <v>14729</v>
      </c>
      <c r="D14" s="7">
        <v>14610</v>
      </c>
      <c r="E14" s="12">
        <f t="shared" si="0"/>
        <v>99.19207006585647</v>
      </c>
    </row>
    <row r="16" spans="1:7">
      <c r="A16" s="34" t="s">
        <v>20</v>
      </c>
      <c r="B16" s="34"/>
      <c r="C16" s="34"/>
      <c r="D16" s="34"/>
      <c r="E16" s="34"/>
      <c r="F16" s="34"/>
      <c r="G16" s="13"/>
    </row>
    <row r="17" spans="1:7">
      <c r="A17" s="2"/>
      <c r="B17" s="2"/>
      <c r="C17" s="2"/>
      <c r="D17" s="2"/>
      <c r="E17" s="2"/>
      <c r="F17" s="2"/>
      <c r="G17" s="6"/>
    </row>
    <row r="18" spans="1:7">
      <c r="A18" s="35" t="s">
        <v>8</v>
      </c>
      <c r="B18" s="36"/>
      <c r="C18" s="36"/>
      <c r="D18" s="37"/>
      <c r="E18" s="28" t="s">
        <v>29</v>
      </c>
      <c r="F18" s="28" t="s">
        <v>30</v>
      </c>
      <c r="G18" s="28" t="s">
        <v>0</v>
      </c>
    </row>
    <row r="19" spans="1:7" ht="88.5" customHeight="1">
      <c r="A19" s="3" t="s">
        <v>17</v>
      </c>
      <c r="B19" s="3" t="s">
        <v>5</v>
      </c>
      <c r="C19" s="3" t="s">
        <v>6</v>
      </c>
      <c r="D19" s="3" t="s">
        <v>7</v>
      </c>
      <c r="E19" s="38"/>
      <c r="F19" s="29"/>
      <c r="G19" s="29"/>
    </row>
    <row r="20" spans="1:7" ht="27">
      <c r="A20" s="5" t="s">
        <v>16</v>
      </c>
      <c r="B20" s="5" t="s">
        <v>18</v>
      </c>
      <c r="C20" s="4" t="s">
        <v>14</v>
      </c>
      <c r="D20" s="5" t="s">
        <v>19</v>
      </c>
      <c r="E20" s="7">
        <v>199622</v>
      </c>
      <c r="F20" s="23">
        <v>193635</v>
      </c>
      <c r="G20" s="17">
        <f>F20/E20*100</f>
        <v>97.00083157167046</v>
      </c>
    </row>
    <row r="21" spans="1:7">
      <c r="A21" s="30"/>
      <c r="B21" s="31"/>
      <c r="C21" s="31"/>
      <c r="D21" s="31"/>
      <c r="E21" s="31"/>
      <c r="F21" s="31"/>
      <c r="G21" s="32"/>
    </row>
    <row r="22" spans="1:7">
      <c r="A22" s="15" t="s">
        <v>15</v>
      </c>
      <c r="B22" s="16"/>
      <c r="C22" s="16"/>
      <c r="D22" s="16"/>
      <c r="E22" s="16"/>
      <c r="F22" s="22">
        <f>F20</f>
        <v>193635</v>
      </c>
      <c r="G22" s="18">
        <f>G20</f>
        <v>97.00083157167046</v>
      </c>
    </row>
    <row r="23" spans="1:7">
      <c r="A23" s="2"/>
      <c r="B23" s="2"/>
      <c r="C23" s="2"/>
      <c r="D23" s="2"/>
      <c r="E23" s="2"/>
    </row>
    <row r="24" spans="1:7" ht="33.75" customHeight="1">
      <c r="A24" s="25" t="s">
        <v>31</v>
      </c>
      <c r="B24" s="26"/>
      <c r="C24" s="26"/>
      <c r="D24" s="26"/>
      <c r="E24" s="26"/>
      <c r="F24" s="27"/>
      <c r="G24" s="20">
        <v>5402</v>
      </c>
    </row>
    <row r="25" spans="1:7" ht="81" customHeight="1">
      <c r="A25" s="2"/>
      <c r="B25" s="2"/>
      <c r="C25" s="2"/>
      <c r="D25" s="2"/>
      <c r="E25" s="2"/>
    </row>
    <row r="26" spans="1:7">
      <c r="A26" s="2"/>
      <c r="B26" s="2"/>
      <c r="C26" s="2"/>
      <c r="D26" s="2"/>
      <c r="E26" s="2"/>
    </row>
    <row r="27" spans="1:7">
      <c r="A27" s="2"/>
      <c r="B27" s="2"/>
      <c r="C27" s="2"/>
      <c r="D27" s="2"/>
      <c r="E27" s="2"/>
    </row>
    <row r="28" spans="1:7">
      <c r="A28" s="2"/>
      <c r="B28" s="2"/>
      <c r="C28" s="2"/>
      <c r="D28" s="2"/>
      <c r="E28" s="2"/>
    </row>
    <row r="29" spans="1:7">
      <c r="A29" s="2"/>
      <c r="B29" s="2"/>
      <c r="C29" s="2"/>
      <c r="D29" s="2"/>
      <c r="E29" s="2"/>
    </row>
    <row r="30" spans="1:7">
      <c r="A30" s="2"/>
      <c r="B30" s="2"/>
      <c r="C30" s="2"/>
      <c r="D30" s="2"/>
      <c r="E30" s="2"/>
    </row>
    <row r="31" spans="1:7">
      <c r="A31" s="2"/>
      <c r="B31" s="2"/>
      <c r="C31" s="2"/>
      <c r="D31" s="2"/>
      <c r="E31" s="2"/>
    </row>
    <row r="32" spans="1:7">
      <c r="A32" s="2"/>
      <c r="B32" s="2"/>
      <c r="C32" s="2"/>
      <c r="D32" s="2"/>
      <c r="E32" s="2"/>
    </row>
    <row r="33" spans="1:5">
      <c r="A33" s="2"/>
      <c r="B33" s="2"/>
      <c r="C33" s="2"/>
      <c r="D33" s="2"/>
      <c r="E33" s="2"/>
    </row>
    <row r="34" spans="1:5">
      <c r="A34" s="2"/>
      <c r="B34" s="2"/>
      <c r="C34" s="2"/>
      <c r="D34" s="2"/>
      <c r="E34" s="2"/>
    </row>
    <row r="35" spans="1:5">
      <c r="A35" s="2"/>
      <c r="B35" s="2"/>
      <c r="C35" s="2"/>
      <c r="D35" s="2"/>
      <c r="E35" s="2"/>
    </row>
    <row r="36" spans="1:5">
      <c r="A36" s="2"/>
      <c r="B36" s="2"/>
      <c r="C36" s="2"/>
      <c r="D36" s="2"/>
      <c r="E36" s="2"/>
    </row>
    <row r="37" spans="1:5">
      <c r="A37" s="2"/>
      <c r="B37" s="2"/>
      <c r="C37" s="2"/>
      <c r="D37" s="2"/>
      <c r="E37" s="2"/>
    </row>
    <row r="38" spans="1:5">
      <c r="A38" s="2"/>
      <c r="B38" s="2"/>
      <c r="C38" s="2"/>
      <c r="D38" s="2"/>
      <c r="E38" s="2"/>
    </row>
    <row r="39" spans="1:5">
      <c r="A39" s="2"/>
      <c r="B39" s="2"/>
      <c r="C39" s="2"/>
      <c r="D39" s="2"/>
      <c r="E39" s="2"/>
    </row>
    <row r="40" spans="1:5">
      <c r="A40" s="2"/>
      <c r="B40" s="2"/>
      <c r="C40" s="2"/>
      <c r="D40" s="2"/>
      <c r="E40" s="2"/>
    </row>
    <row r="41" spans="1:5">
      <c r="A41" s="2"/>
      <c r="B41" s="2"/>
      <c r="C41" s="2"/>
      <c r="D41" s="2"/>
      <c r="E41" s="2"/>
    </row>
    <row r="42" spans="1:5">
      <c r="A42" s="2"/>
      <c r="B42" s="2"/>
      <c r="C42" s="2"/>
      <c r="D42" s="2"/>
      <c r="E42" s="2"/>
    </row>
    <row r="43" spans="1:5">
      <c r="A43" s="2"/>
      <c r="B43" s="2"/>
      <c r="C43" s="2"/>
      <c r="D43" s="2"/>
      <c r="E43" s="2"/>
    </row>
    <row r="44" spans="1:5">
      <c r="A44" s="2"/>
      <c r="B44" s="2"/>
      <c r="C44" s="2"/>
      <c r="D44" s="2"/>
      <c r="E44" s="2"/>
    </row>
    <row r="45" spans="1:5">
      <c r="A45" s="2"/>
      <c r="B45" s="2"/>
      <c r="C45" s="2"/>
      <c r="D45" s="2"/>
      <c r="E45" s="2"/>
    </row>
    <row r="46" spans="1:5">
      <c r="A46" s="2"/>
      <c r="B46" s="2"/>
      <c r="C46" s="2"/>
      <c r="D46" s="2"/>
      <c r="E46" s="2"/>
    </row>
    <row r="47" spans="1:5">
      <c r="A47" s="2"/>
      <c r="B47" s="2"/>
      <c r="C47" s="2"/>
      <c r="D47" s="2"/>
      <c r="E47" s="2"/>
    </row>
    <row r="48" spans="1:5">
      <c r="A48" s="2"/>
      <c r="B48" s="2"/>
      <c r="C48" s="2"/>
      <c r="D48" s="2"/>
      <c r="E48" s="2"/>
    </row>
    <row r="49" spans="1:5">
      <c r="A49" s="2"/>
      <c r="B49" s="2"/>
      <c r="C49" s="2"/>
      <c r="D49" s="2"/>
      <c r="E49" s="2"/>
    </row>
    <row r="50" spans="1:5">
      <c r="A50" s="2"/>
      <c r="B50" s="2"/>
      <c r="C50" s="2"/>
      <c r="D50" s="2"/>
      <c r="E50" s="2"/>
    </row>
    <row r="51" spans="1:5">
      <c r="A51" s="2"/>
      <c r="B51" s="2"/>
      <c r="C51" s="2"/>
      <c r="D51" s="2"/>
      <c r="E51" s="2"/>
    </row>
    <row r="52" spans="1:5">
      <c r="A52" s="2"/>
      <c r="B52" s="2"/>
      <c r="C52" s="2"/>
      <c r="D52" s="2"/>
      <c r="E52" s="2"/>
    </row>
    <row r="53" spans="1:5">
      <c r="A53" s="2"/>
      <c r="B53" s="2"/>
      <c r="C53" s="2"/>
      <c r="D53" s="2"/>
      <c r="E53" s="2"/>
    </row>
    <row r="54" spans="1:5">
      <c r="A54" s="2"/>
      <c r="B54" s="2"/>
      <c r="C54" s="2"/>
      <c r="D54" s="2"/>
      <c r="E54" s="2"/>
    </row>
  </sheetData>
  <mergeCells count="14">
    <mergeCell ref="E1:G1"/>
    <mergeCell ref="E2:G2"/>
    <mergeCell ref="F5:G5"/>
    <mergeCell ref="A6:F6"/>
    <mergeCell ref="A3:G3"/>
    <mergeCell ref="A4:G4"/>
    <mergeCell ref="A24:F24"/>
    <mergeCell ref="G18:G19"/>
    <mergeCell ref="A21:G21"/>
    <mergeCell ref="A7:F7"/>
    <mergeCell ref="A16:F16"/>
    <mergeCell ref="A18:D18"/>
    <mergeCell ref="E18:E19"/>
    <mergeCell ref="F18:F19"/>
  </mergeCells>
  <pageMargins left="0.70866141732283472" right="0.70866141732283472" top="0.74803149606299213" bottom="0.74803149606299213" header="0.31496062992125984" footer="0.31496062992125984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Устинова</dc:creator>
  <cp:lastModifiedBy>novikova</cp:lastModifiedBy>
  <cp:lastPrinted>2025-03-14T09:43:57Z</cp:lastPrinted>
  <dcterms:created xsi:type="dcterms:W3CDTF">2013-06-25T10:52:42Z</dcterms:created>
  <dcterms:modified xsi:type="dcterms:W3CDTF">2025-03-14T10:54:13Z</dcterms:modified>
</cp:coreProperties>
</file>